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<sst xmlns="http://schemas.openxmlformats.org/spreadsheetml/2006/main" uniqueCount="150">
  <si>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 xml:space="preserve">FORMAT IMPORT NILAI RAPOR ILMU PENGETAHUAN ALAM (IPA), KELAS  KELAS 7A </t>
  </si>
  <si>
    <t>cfc6bbd6-0318-4a0e-a19f-e81a7fe31fc0</t>
  </si>
  <si>
    <t>NO</t>
  </si>
  <si>
    <t>NILRPT</t>
  </si>
  <si>
    <t>NISN</t>
  </si>
  <si>
    <t>NAMA SISWA</t>
  </si>
  <si>
    <t>NILAI RAPOR</t>
  </si>
  <si>
    <t>TINGKAT KETERCAPAIAN TP</t>
  </si>
  <si>
    <t>7eca7505-4b85-41b7-9090-9a1d2d12f2f1</t>
  </si>
  <si>
    <t>Mengidentifikasi klasifikasi makhluk hidup</t>
  </si>
  <si>
    <t>TP.724</t>
  </si>
  <si>
    <t>bb731e94-a009-4aa0-ba75-987836a254a6</t>
  </si>
  <si>
    <t>Menganalisis ekologi dan keanekaragaman hayati Indonesia</t>
  </si>
  <si>
    <t>TP.725</t>
  </si>
  <si>
    <t>28ab6db2-b9e7-4c72-992b-4155eeab64bf</t>
  </si>
  <si>
    <t>Memahami sistem tata surya serta pengaruh gerak bumi bulan dan matahari</t>
  </si>
  <si>
    <t>TP.726</t>
  </si>
  <si>
    <t>VALIDASI</t>
  </si>
  <si>
    <t>TR</t>
  </si>
  <si>
    <t>OP</t>
  </si>
  <si>
    <t>NILAI</t>
  </si>
  <si>
    <t>8a41cbcb-c40a-4058-8c8e-b9767d84c794</t>
  </si>
  <si>
    <t>5182bf68-43de-440e-813b-8c19426d163d</t>
  </si>
  <si>
    <t>3126756315</t>
  </si>
  <si>
    <t>ANIS HERLINA</t>
  </si>
  <si>
    <t>f8d9c1c5-fdbe-4313-9821-682dd639b215</t>
  </si>
  <si>
    <t>a31c6f26-e9f4-4167-92b7-503f10b50e98</t>
  </si>
  <si>
    <t>3137832743</t>
  </si>
  <si>
    <t>ANISA AHKRUL</t>
  </si>
  <si>
    <t>b8e26a15-74f0-444d-b941-ce709eeeb43e</t>
  </si>
  <si>
    <t>80b39d43-ebae-48f9-b49a-0204b362dd56</t>
  </si>
  <si>
    <t>3121628149</t>
  </si>
  <si>
    <t>ARYA ADITIYA</t>
  </si>
  <si>
    <t>496c68bf-8b1b-4a25-b636-06c48ec732d5</t>
  </si>
  <si>
    <t>39a739d8-a64b-47b7-9c60-5795b20280cd</t>
  </si>
  <si>
    <t>0136290120</t>
  </si>
  <si>
    <t>AZIZ FITRA MAULANA</t>
  </si>
  <si>
    <t>9c4803a7-c222-4589-91b4-d64a8011239a</t>
  </si>
  <si>
    <t>307700ba-9d43-4edf-9ea0-03cba725b30a</t>
  </si>
  <si>
    <t>0129353373</t>
  </si>
  <si>
    <t>CHINDY CAHYANI</t>
  </si>
  <si>
    <t>4b777def-f722-4975-904c-3405edfbda95</t>
  </si>
  <si>
    <t>7b75dd58-1892-4558-897d-9e353430568c</t>
  </si>
  <si>
    <t>0118483705</t>
  </si>
  <si>
    <t>GANJAR TAUFIK HIDAYATULOH</t>
  </si>
  <si>
    <t>b686e92b-8b9f-4481-90e7-5705329986a0</t>
  </si>
  <si>
    <t>9b6fe758-4e0c-4948-a6bf-f6f8ca0f20ce</t>
  </si>
  <si>
    <t>3128338582</t>
  </si>
  <si>
    <t>HAMJAH MUHAMAD NUGRAHA RAMDAN</t>
  </si>
  <si>
    <t>fcb4e1bb-570e-49a2-9890-8769bfec7f54</t>
  </si>
  <si>
    <t>de4a2f5b-42b1-4300-91fc-bbcf484953b8</t>
  </si>
  <si>
    <t>0138899539</t>
  </si>
  <si>
    <t>HAYATUL HUSNA DESTIANI S</t>
  </si>
  <si>
    <t>69de9e41-5e1b-428b-b35b-b6573e9852fe</t>
  </si>
  <si>
    <t>234150bd-b39e-4316-a117-58bf2a42aa9c</t>
  </si>
  <si>
    <t>0131722656</t>
  </si>
  <si>
    <t>HERLINA AMELIANI</t>
  </si>
  <si>
    <t>53bdb762-5958-4077-91a8-34797e4abd17</t>
  </si>
  <si>
    <t>2d2ef958-c226-4f1f-8d12-1de08425789f</t>
  </si>
  <si>
    <t>3123917926</t>
  </si>
  <si>
    <t>ILYAS HADIYANSYAH</t>
  </si>
  <si>
    <t>3ba55619-e48f-46b3-ba41-3bec71739eb9</t>
  </si>
  <si>
    <t>e01cc6ef-68e0-424f-b0fa-81cc87542103</t>
  </si>
  <si>
    <t>0122856312</t>
  </si>
  <si>
    <t>M FIQRI FIRMANSYAH</t>
  </si>
  <si>
    <t>7a1361a4-6395-44c7-bc77-cb6583fb9d3a</t>
  </si>
  <si>
    <t>fb29a6a7-251d-494c-8090-3561ea54a664</t>
  </si>
  <si>
    <t>3131868185</t>
  </si>
  <si>
    <t>M PABIAN AL - RIZKI</t>
  </si>
  <si>
    <t>0a44bf46-66ab-4f4d-b977-297c989e802b</t>
  </si>
  <si>
    <t>9dadf867-45f2-4963-80f6-381e0445773c</t>
  </si>
  <si>
    <t>0126856099</t>
  </si>
  <si>
    <t>M. HASBY ZIADILLAH</t>
  </si>
  <si>
    <t>08b6fbc5-dfaf-41e5-a9b1-85fa119bfa1e</t>
  </si>
  <si>
    <t>0c1f3e38-f012-4030-a7b7-2bb7dab87bfb</t>
  </si>
  <si>
    <t>0133962301</t>
  </si>
  <si>
    <t>MUHAMAD FAHREZA ARFIANSYAH</t>
  </si>
  <si>
    <t>3543d0ea-7628-49dc-9aa9-d7a551d3b441</t>
  </si>
  <si>
    <t>74103bcd-7778-4017-9085-6f0ee20f5d0f</t>
  </si>
  <si>
    <t>3129919597</t>
  </si>
  <si>
    <t>MUHAMAD FAHRI AKBAR</t>
  </si>
  <si>
    <t>1f3003a6-6ea4-4a71-9493-090b21d57ab6</t>
  </si>
  <si>
    <t>4c6fcd8c-60fd-4c00-826d-44dbbf202682</t>
  </si>
  <si>
    <t>3136517505</t>
  </si>
  <si>
    <t>MUHAMMAD CHIZQIL BASYASYA</t>
  </si>
  <si>
    <t>166c3452-327e-407d-8083-69ebfacd6e15</t>
  </si>
  <si>
    <t>609f462e-9ce2-4c1d-8f5b-cb075fe26ee7</t>
  </si>
  <si>
    <t>3114664673</t>
  </si>
  <si>
    <t>NABILA NUR ELISA REGINA PUTRI</t>
  </si>
  <si>
    <t>1adab6ba-070c-4dce-8d12-badba6103f3d</t>
  </si>
  <si>
    <t>5b13975b-e678-41ee-a078-855982187d04</t>
  </si>
  <si>
    <t>3122095994</t>
  </si>
  <si>
    <t>NAFLAH ADAWIYYAH</t>
  </si>
  <si>
    <t>52cd1b9d-7cad-4458-a52d-886eda0b4e49</t>
  </si>
  <si>
    <t>c5931de3-b02d-487d-b774-fb0a5a860e7e</t>
  </si>
  <si>
    <t>3137502342</t>
  </si>
  <si>
    <t>NENG INDAH KUSUMA DEWI</t>
  </si>
  <si>
    <t>580961e8-d8e2-4c8d-a447-ab84f2de2ad0</t>
  </si>
  <si>
    <t>57273013-e024-4177-ab05-7194d7a7b82a</t>
  </si>
  <si>
    <t>3132879225</t>
  </si>
  <si>
    <t>NESYA NASYATUL AISYAH</t>
  </si>
  <si>
    <t>39492efc-f433-4a5d-ad4a-ff8ec69d18f9</t>
  </si>
  <si>
    <t>4167746a-b940-438f-a6b7-34980c8d98f0</t>
  </si>
  <si>
    <t>0121041967</t>
  </si>
  <si>
    <t>RAKA DENIS INDRA KOSWARA</t>
  </si>
  <si>
    <t>85b5d43f-90b5-453c-8fb4-edcb4010749b</t>
  </si>
  <si>
    <t>d89be338-d77f-4e8d-bb51-170c0188e174</t>
  </si>
  <si>
    <t>0124209574</t>
  </si>
  <si>
    <t>RIPAL BASTIAN MAULANA</t>
  </si>
  <si>
    <t>679df10a-1901-45c6-b888-bbe45b79ab53</t>
  </si>
  <si>
    <t>822bfd49-03c3-422e-a68d-251d4a93aa2a</t>
  </si>
  <si>
    <t>3111301634</t>
  </si>
  <si>
    <t>RIPAL SAPUTRA</t>
  </si>
  <si>
    <t>4df841b9-a099-4a07-9fb3-0ec0258b04b7</t>
  </si>
  <si>
    <t>2698596d-0c75-41c6-b0ad-dc360843364f</t>
  </si>
  <si>
    <t>3128054991</t>
  </si>
  <si>
    <t>RIPQI LUKMAN HAKIM</t>
  </si>
  <si>
    <t>6b61afa4-4b6e-4430-8f51-6265070f5001</t>
  </si>
  <si>
    <t>8e2d9d50-c94d-46ac-961d-af6c9d4658bc</t>
  </si>
  <si>
    <t>0131142484</t>
  </si>
  <si>
    <t>RIZHA ABID AL MUROSID</t>
  </si>
  <si>
    <t>00dc2b06-f465-4e43-a750-6ed4426ad287</t>
  </si>
  <si>
    <t>0561043b-618f-4fad-8099-52ff7d189f86</t>
  </si>
  <si>
    <t>3138307789</t>
  </si>
  <si>
    <t>SALSHA ANINDYA PUTRI</t>
  </si>
  <si>
    <t>a7bea84d-81c0-42ca-96b8-081e3296686c</t>
  </si>
  <si>
    <t>7e6815ff-63bb-4ae4-9c43-9ef431e3850a</t>
  </si>
  <si>
    <t>0134405215</t>
  </si>
  <si>
    <t>SINTA NURJANAH</t>
  </si>
  <si>
    <t>d8050d68-1416-431a-bdcf-293d38e94dc9</t>
  </si>
  <si>
    <t>d82c912b-aa08-48f7-9e79-e0563bcc233a</t>
  </si>
  <si>
    <t>0138272661</t>
  </si>
  <si>
    <t>SITI NURRANI</t>
  </si>
  <si>
    <t>742b3697-4f2a-4777-9ce9-1326e8978ed5</t>
  </si>
  <si>
    <t>d86b5373-8c1d-499a-be6f-007aedbae682</t>
  </si>
  <si>
    <t>0137268265</t>
  </si>
  <si>
    <t>SUHENDI AL-VIANSYAH</t>
  </si>
  <si>
    <t>e41fc538-ccec-4c10-b066-578fc304dd9c</t>
  </si>
  <si>
    <t>41bd2eda-136b-4724-9c57-81baaa1a9352</t>
  </si>
  <si>
    <t>0121341784</t>
  </si>
  <si>
    <t>YASMIN KHAIRUNNISA</t>
  </si>
  <si>
    <t>KETERANGAN :</t>
  </si>
  <si>
    <t xml:space="preserve"> &gt; TP.724 : Mengidentifikasi klasifikasi makhluk hidup</t>
  </si>
  <si>
    <t xml:space="preserve"> &gt; TP.725 : Menganalisis ekologi dan keanekaragaman hayati Indonesia</t>
  </si>
  <si>
    <t xml:space="preserve"> &gt; TP.726 : Memahami sistem tata surya serta pengaruh gerak bumi bulan dan matahari</t>
  </si>
  <si>
    <t>Catatan Validasi:</t>
  </si>
  <si>
    <t xml:space="preserve"> &gt; Jika Nilai Rapor Siswa kurang dari 100, silahkah dipilih Tujuan Pembelajaran mana saja yang masih perlu peningkatan (minimal 1)</t>
  </si>
  <si>
    <t xml:space="preserve"> &gt; Selain memilih Tujuan Pembelajaran yang masih perlu peningkatan, pilih juga Tujuan Pembelajaran yang mana saja sudah dicapai dengan sangat optimal (minimal 1)</t>
  </si>
  <si>
    <t xml:space="preserve"> &gt; Tidak mesti semua Tujuan Pembelajaran yarus dipilih, minimal pilih satu yang paling optimal dan satu yang paling minimal</t>
  </si>
  <si>
    <t xml:space="preserve"> &gt; Pahami Konsep Pembelajaran dan Asesmen sebagaimana telah dimuat pada Buku Panduan PPA agar tidak keliru dalam memahami format nilai rapor ini.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</si>
</sst>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FFFFFF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 applyProtection="true">
      <protection locked="true"/>
    </xf>
    <xf xfId="0" fontId="0" numFmtId="0" fillId="0" borderId="0" applyFont="0" applyNumberFormat="0" applyFill="0" applyBorder="0" applyAlignment="0" applyProtection="true">
      <protection locked="true"/>
    </xf>
    <xf xfId="0" fontId="4" numFmtId="0" fillId="2" borderId="1" applyFont="1" applyNumberFormat="0" applyFill="1" applyBorder="1" applyAlignment="1" applyProtection="true">
      <alignment horizontal="center" vertical="center" textRotation="0" wrapText="false" shrinkToFit="false"/>
      <protection locked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true"/>
    </xf>
    <xf xfId="0" fontId="0" numFmtId="0" fillId="0" borderId="1" applyFont="0" applyNumberFormat="0" applyFill="0" applyBorder="1" applyAlignment="1" applyProtection="true">
      <alignment vertical="top" textRotation="0" wrapText="true" shrinkToFit="false"/>
      <protection locked="true" hidden="true"/>
    </xf>
    <xf xfId="0" fontId="5" numFmtId="0" fillId="2" borderId="1" applyFont="1" applyNumberFormat="0" applyFill="1" applyBorder="1" applyAlignment="1" applyProtection="true">
      <alignment horizontal="center" vertical="top" textRotation="0" wrapText="true" shrinkToFit="false"/>
      <protection locked="false"/>
    </xf>
    <xf xfId="0" fontId="0" numFmtId="0" fillId="0" borderId="1" applyFont="0" applyNumberFormat="0" applyFill="0" applyBorder="1" applyAlignment="1" applyProtection="true">
      <alignment horizontal="center" vertical="top" textRotation="0" wrapText="true" shrinkToFit="false"/>
      <protection locked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Z46"/>
  <sheetViews>
    <sheetView tabSelected="1" workbookViewId="0" showGridLines="true" showRowColHeaders="1">
      <selection activeCell="G4" sqref="G4:J36"/>
    </sheetView>
  </sheetViews>
  <sheetFormatPr defaultRowHeight="14.4" outlineLevelRow="0" outlineLevelCol="0"/>
  <cols>
    <col min="1" max="1" width="5" customWidth="true" style="0"/>
    <col min="2" max="2" width="0" customWidth="true" style="0"/>
    <col min="3" max="3" width="0" customWidth="true" style="0"/>
    <col min="4" max="4" width="0" customWidth="true" style="0"/>
    <col min="5" max="5" width="13" customWidth="true" style="0"/>
    <col min="6" max="6" width="35.277" bestFit="true" customWidth="true" style="0"/>
    <col min="7" max="7" width="17.71" bestFit="true" customWidth="true" style="0"/>
    <col min="8" max="8" width="10" customWidth="true" style="0"/>
    <col min="9" max="9" width="10" customWidth="true" style="0"/>
    <col min="10" max="10" width="10" customWidth="true" style="0"/>
    <col min="11" max="11" width="0" customWidth="true" style="0"/>
    <col min="12" max="12" width="0" customWidth="true" style="0"/>
    <col min="13" max="13" width="15" customWidth="true" style="0"/>
  </cols>
  <sheetData>
    <row r="1" spans="1:52">
      <c r="A1" s="3" t="s">
        <v>0</v>
      </c>
      <c r="B1" s="4">
        <v>13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</row>
    <row r="2" spans="1:52">
      <c r="A2" s="4"/>
      <c r="B2" s="4">
        <v>36</v>
      </c>
      <c r="C2" s="4" t="s">
        <v>1</v>
      </c>
      <c r="D2" s="4">
        <v>401100000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 customHeight="1" ht="25">
      <c r="A3" s="5" t="s">
        <v>2</v>
      </c>
      <c r="B3" s="5" t="s">
        <v>3</v>
      </c>
      <c r="C3" s="5" t="s">
        <v>3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/>
      <c r="J3" s="5"/>
      <c r="K3" s="5" t="s">
        <v>17</v>
      </c>
      <c r="L3" s="5"/>
      <c r="M3" s="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1:52" customHeight="1" ht="0">
      <c r="A4" s="6"/>
      <c r="B4" s="6"/>
      <c r="C4" s="6"/>
      <c r="D4" s="6"/>
      <c r="E4" s="6"/>
      <c r="F4" s="6"/>
      <c r="G4" s="10"/>
      <c r="H4" s="10" t="s">
        <v>8</v>
      </c>
      <c r="I4" s="10" t="s">
        <v>11</v>
      </c>
      <c r="J4" s="10" t="s">
        <v>14</v>
      </c>
      <c r="K4" s="6"/>
      <c r="L4" s="6"/>
      <c r="M4" s="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 customHeight="1" ht="0">
      <c r="A5" s="6"/>
      <c r="B5" s="6"/>
      <c r="C5" s="6"/>
      <c r="D5" s="6"/>
      <c r="E5" s="6"/>
      <c r="F5" s="6"/>
      <c r="G5" s="10"/>
      <c r="H5" s="10" t="s">
        <v>9</v>
      </c>
      <c r="I5" s="10" t="s">
        <v>12</v>
      </c>
      <c r="J5" s="10" t="s">
        <v>15</v>
      </c>
      <c r="K5" s="6"/>
      <c r="L5" s="6"/>
      <c r="M5" s="6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</row>
    <row r="6" spans="1:52">
      <c r="A6" s="6"/>
      <c r="B6" s="6"/>
      <c r="C6" s="6"/>
      <c r="D6" s="6"/>
      <c r="E6" s="6"/>
      <c r="F6" s="6"/>
      <c r="G6" s="10"/>
      <c r="H6" s="10" t="s">
        <v>10</v>
      </c>
      <c r="I6" s="10" t="s">
        <v>13</v>
      </c>
      <c r="J6" s="10" t="s">
        <v>16</v>
      </c>
      <c r="K6" s="6" t="s">
        <v>18</v>
      </c>
      <c r="L6" s="6" t="s">
        <v>19</v>
      </c>
      <c r="M6" s="6" t="s">
        <v>20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</row>
    <row r="7" spans="1:52" customHeight="1" ht="20">
      <c r="A7" s="7">
        <v>1</v>
      </c>
      <c r="B7" s="7" t="s">
        <v>21</v>
      </c>
      <c r="C7" s="7" t="s">
        <v>22</v>
      </c>
      <c r="D7" s="7">
        <v>1</v>
      </c>
      <c r="E7" s="7" t="s">
        <v>23</v>
      </c>
      <c r="F7" s="7" t="s">
        <v>24</v>
      </c>
      <c r="G7" s="11"/>
      <c r="H7" s="11"/>
      <c r="I7" s="11"/>
      <c r="J7" s="11"/>
      <c r="K7" s="8">
        <f>COUNTIF(H7:J7,"R")</f>
        <v>0</v>
      </c>
      <c r="L7" s="8">
        <f>COUNTIF(H7:J7,"T")</f>
        <v>0</v>
      </c>
      <c r="M7" s="9" t="str">
        <f>IF(G7="","",IF(G7=100,IF(K7&gt;0,"Tidak Valid",IF((K7+L7)&gt;0,"Valid","Tidak Valid")),IF(K7=0,"Tidak Valid",IF((K7+L7)&gt;0,"Valid","Tidak Valid"))))</f>
        <v/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customHeight="1" ht="20">
      <c r="A8" s="7">
        <v>2</v>
      </c>
      <c r="B8" s="7" t="s">
        <v>25</v>
      </c>
      <c r="C8" s="7" t="s">
        <v>26</v>
      </c>
      <c r="D8" s="7">
        <v>1</v>
      </c>
      <c r="E8" s="7" t="s">
        <v>27</v>
      </c>
      <c r="F8" s="7" t="s">
        <v>28</v>
      </c>
      <c r="G8" s="11"/>
      <c r="H8" s="11"/>
      <c r="I8" s="11"/>
      <c r="J8" s="11"/>
      <c r="K8" s="8">
        <f>COUNTIF(H8:J8,"R")</f>
        <v>0</v>
      </c>
      <c r="L8" s="8">
        <f>COUNTIF(H8:J8,"T")</f>
        <v>0</v>
      </c>
      <c r="M8" s="9" t="str">
        <f>IF(G8="","",IF(G8=100,IF(K8&gt;0,"Tidak Valid",IF((K8+L8)&gt;0,"Valid","Tidak Valid")),IF(K8=0,"Tidak Valid",IF((K8+L8)&gt;0,"Valid","Tidak Valid"))))</f>
        <v/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customHeight="1" ht="20">
      <c r="A9" s="7">
        <v>3</v>
      </c>
      <c r="B9" s="7" t="s">
        <v>29</v>
      </c>
      <c r="C9" s="7" t="s">
        <v>30</v>
      </c>
      <c r="D9" s="7">
        <v>1</v>
      </c>
      <c r="E9" s="7" t="s">
        <v>31</v>
      </c>
      <c r="F9" s="7" t="s">
        <v>32</v>
      </c>
      <c r="G9" s="11"/>
      <c r="H9" s="11"/>
      <c r="I9" s="11"/>
      <c r="J9" s="11"/>
      <c r="K9" s="8">
        <f>COUNTIF(H9:J9,"R")</f>
        <v>0</v>
      </c>
      <c r="L9" s="8">
        <f>COUNTIF(H9:J9,"T")</f>
        <v>0</v>
      </c>
      <c r="M9" s="9" t="str">
        <f>IF(G9="","",IF(G9=100,IF(K9&gt;0,"Tidak Valid",IF((K9+L9)&gt;0,"Valid","Tidak Valid")),IF(K9=0,"Tidak Valid",IF((K9+L9)&gt;0,"Valid","Tidak Valid"))))</f>
        <v/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</row>
    <row r="10" spans="1:52" customHeight="1" ht="20">
      <c r="A10" s="7">
        <v>4</v>
      </c>
      <c r="B10" s="7" t="s">
        <v>33</v>
      </c>
      <c r="C10" s="7" t="s">
        <v>34</v>
      </c>
      <c r="D10" s="7">
        <v>1</v>
      </c>
      <c r="E10" s="7" t="s">
        <v>35</v>
      </c>
      <c r="F10" s="7" t="s">
        <v>36</v>
      </c>
      <c r="G10" s="11"/>
      <c r="H10" s="11"/>
      <c r="I10" s="11"/>
      <c r="J10" s="11"/>
      <c r="K10" s="8">
        <f>COUNTIF(H10:J10,"R")</f>
        <v>0</v>
      </c>
      <c r="L10" s="8">
        <f>COUNTIF(H10:J10,"T")</f>
        <v>0</v>
      </c>
      <c r="M10" s="9" t="str">
        <f>IF(G10="","",IF(G10=100,IF(K10&gt;0,"Tidak Valid",IF((K10+L10)&gt;0,"Valid","Tidak Valid")),IF(K10=0,"Tidak Valid",IF((K10+L10)&gt;0,"Valid","Tidak Valid"))))</f>
        <v/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customHeight="1" ht="20">
      <c r="A11" s="7">
        <v>5</v>
      </c>
      <c r="B11" s="7" t="s">
        <v>37</v>
      </c>
      <c r="C11" s="7" t="s">
        <v>38</v>
      </c>
      <c r="D11" s="7">
        <v>1</v>
      </c>
      <c r="E11" s="7" t="s">
        <v>39</v>
      </c>
      <c r="F11" s="7" t="s">
        <v>40</v>
      </c>
      <c r="G11" s="11"/>
      <c r="H11" s="11"/>
      <c r="I11" s="11"/>
      <c r="J11" s="11"/>
      <c r="K11" s="8">
        <f>COUNTIF(H11:J11,"R")</f>
        <v>0</v>
      </c>
      <c r="L11" s="8">
        <f>COUNTIF(H11:J11,"T")</f>
        <v>0</v>
      </c>
      <c r="M11" s="9" t="str">
        <f>IF(G11="","",IF(G11=100,IF(K11&gt;0,"Tidak Valid",IF((K11+L11)&gt;0,"Valid","Tidak Valid")),IF(K11=0,"Tidak Valid",IF((K11+L11)&gt;0,"Valid","Tidak Valid"))))</f>
        <v/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</row>
    <row r="12" spans="1:52" customHeight="1" ht="20">
      <c r="A12" s="7">
        <v>6</v>
      </c>
      <c r="B12" s="7" t="s">
        <v>41</v>
      </c>
      <c r="C12" s="7" t="s">
        <v>42</v>
      </c>
      <c r="D12" s="7">
        <v>1</v>
      </c>
      <c r="E12" s="7" t="s">
        <v>43</v>
      </c>
      <c r="F12" s="7" t="s">
        <v>44</v>
      </c>
      <c r="G12" s="11"/>
      <c r="H12" s="11"/>
      <c r="I12" s="11"/>
      <c r="J12" s="11"/>
      <c r="K12" s="8">
        <f>COUNTIF(H12:J12,"R")</f>
        <v>0</v>
      </c>
      <c r="L12" s="8">
        <f>COUNTIF(H12:J12,"T")</f>
        <v>0</v>
      </c>
      <c r="M12" s="9" t="str">
        <f>IF(G12="","",IF(G12=100,IF(K12&gt;0,"Tidak Valid",IF((K12+L12)&gt;0,"Valid","Tidak Valid")),IF(K12=0,"Tidak Valid",IF((K12+L12)&gt;0,"Valid","Tidak Valid"))))</f>
        <v/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 customHeight="1" ht="20">
      <c r="A13" s="7">
        <v>7</v>
      </c>
      <c r="B13" s="7" t="s">
        <v>45</v>
      </c>
      <c r="C13" s="7" t="s">
        <v>46</v>
      </c>
      <c r="D13" s="7">
        <v>1</v>
      </c>
      <c r="E13" s="7" t="s">
        <v>47</v>
      </c>
      <c r="F13" s="7" t="s">
        <v>48</v>
      </c>
      <c r="G13" s="11"/>
      <c r="H13" s="11"/>
      <c r="I13" s="11"/>
      <c r="J13" s="11"/>
      <c r="K13" s="8">
        <f>COUNTIF(H13:J13,"R")</f>
        <v>0</v>
      </c>
      <c r="L13" s="8">
        <f>COUNTIF(H13:J13,"T")</f>
        <v>0</v>
      </c>
      <c r="M13" s="9" t="str">
        <f>IF(G13="","",IF(G13=100,IF(K13&gt;0,"Tidak Valid",IF((K13+L13)&gt;0,"Valid","Tidak Valid")),IF(K13=0,"Tidak Valid",IF((K13+L13)&gt;0,"Valid","Tidak Valid"))))</f>
        <v/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</row>
    <row r="14" spans="1:52" customHeight="1" ht="20">
      <c r="A14" s="7">
        <v>8</v>
      </c>
      <c r="B14" s="7" t="s">
        <v>49</v>
      </c>
      <c r="C14" s="7" t="s">
        <v>50</v>
      </c>
      <c r="D14" s="7">
        <v>1</v>
      </c>
      <c r="E14" s="7" t="s">
        <v>51</v>
      </c>
      <c r="F14" s="7" t="s">
        <v>52</v>
      </c>
      <c r="G14" s="11"/>
      <c r="H14" s="11"/>
      <c r="I14" s="11"/>
      <c r="J14" s="11"/>
      <c r="K14" s="8">
        <f>COUNTIF(H14:J14,"R")</f>
        <v>0</v>
      </c>
      <c r="L14" s="8">
        <f>COUNTIF(H14:J14,"T")</f>
        <v>0</v>
      </c>
      <c r="M14" s="9" t="str">
        <f>IF(G14="","",IF(G14=100,IF(K14&gt;0,"Tidak Valid",IF((K14+L14)&gt;0,"Valid","Tidak Valid")),IF(K14=0,"Tidak Valid",IF((K14+L14)&gt;0,"Valid","Tidak Valid"))))</f>
        <v/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</row>
    <row r="15" spans="1:52" customHeight="1" ht="20">
      <c r="A15" s="7">
        <v>9</v>
      </c>
      <c r="B15" s="7" t="s">
        <v>53</v>
      </c>
      <c r="C15" s="7" t="s">
        <v>54</v>
      </c>
      <c r="D15" s="7">
        <v>1</v>
      </c>
      <c r="E15" s="7" t="s">
        <v>55</v>
      </c>
      <c r="F15" s="7" t="s">
        <v>56</v>
      </c>
      <c r="G15" s="11"/>
      <c r="H15" s="11"/>
      <c r="I15" s="11"/>
      <c r="J15" s="11"/>
      <c r="K15" s="8">
        <f>COUNTIF(H15:J15,"R")</f>
        <v>0</v>
      </c>
      <c r="L15" s="8">
        <f>COUNTIF(H15:J15,"T")</f>
        <v>0</v>
      </c>
      <c r="M15" s="9" t="str">
        <f>IF(G15="","",IF(G15=100,IF(K15&gt;0,"Tidak Valid",IF((K15+L15)&gt;0,"Valid","Tidak Valid")),IF(K15=0,"Tidak Valid",IF((K15+L15)&gt;0,"Valid","Tidak Valid"))))</f>
        <v/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customHeight="1" ht="20">
      <c r="A16" s="7">
        <v>10</v>
      </c>
      <c r="B16" s="7" t="s">
        <v>57</v>
      </c>
      <c r="C16" s="7" t="s">
        <v>58</v>
      </c>
      <c r="D16" s="7">
        <v>1</v>
      </c>
      <c r="E16" s="7" t="s">
        <v>59</v>
      </c>
      <c r="F16" s="7" t="s">
        <v>60</v>
      </c>
      <c r="G16" s="11"/>
      <c r="H16" s="11"/>
      <c r="I16" s="11"/>
      <c r="J16" s="11"/>
      <c r="K16" s="8">
        <f>COUNTIF(H16:J16,"R")</f>
        <v>0</v>
      </c>
      <c r="L16" s="8">
        <f>COUNTIF(H16:J16,"T")</f>
        <v>0</v>
      </c>
      <c r="M16" s="9" t="str">
        <f>IF(G16="","",IF(G16=100,IF(K16&gt;0,"Tidak Valid",IF((K16+L16)&gt;0,"Valid","Tidak Valid")),IF(K16=0,"Tidak Valid",IF((K16+L16)&gt;0,"Valid","Tidak Valid"))))</f>
        <v/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customHeight="1" ht="20">
      <c r="A17" s="7">
        <v>11</v>
      </c>
      <c r="B17" s="7" t="s">
        <v>61</v>
      </c>
      <c r="C17" s="7" t="s">
        <v>62</v>
      </c>
      <c r="D17" s="7">
        <v>1</v>
      </c>
      <c r="E17" s="7" t="s">
        <v>63</v>
      </c>
      <c r="F17" s="7" t="s">
        <v>64</v>
      </c>
      <c r="G17" s="11"/>
      <c r="H17" s="11"/>
      <c r="I17" s="11"/>
      <c r="J17" s="11"/>
      <c r="K17" s="8">
        <f>COUNTIF(H17:J17,"R")</f>
        <v>0</v>
      </c>
      <c r="L17" s="8">
        <f>COUNTIF(H17:J17,"T")</f>
        <v>0</v>
      </c>
      <c r="M17" s="9" t="str">
        <f>IF(G17="","",IF(G17=100,IF(K17&gt;0,"Tidak Valid",IF((K17+L17)&gt;0,"Valid","Tidak Valid")),IF(K17=0,"Tidak Valid",IF((K17+L17)&gt;0,"Valid","Tidak Valid"))))</f>
        <v/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customHeight="1" ht="20">
      <c r="A18" s="7">
        <v>12</v>
      </c>
      <c r="B18" s="7" t="s">
        <v>65</v>
      </c>
      <c r="C18" s="7" t="s">
        <v>66</v>
      </c>
      <c r="D18" s="7">
        <v>1</v>
      </c>
      <c r="E18" s="7" t="s">
        <v>67</v>
      </c>
      <c r="F18" s="7" t="s">
        <v>68</v>
      </c>
      <c r="G18" s="11"/>
      <c r="H18" s="11"/>
      <c r="I18" s="11"/>
      <c r="J18" s="11"/>
      <c r="K18" s="8">
        <f>COUNTIF(H18:J18,"R")</f>
        <v>0</v>
      </c>
      <c r="L18" s="8">
        <f>COUNTIF(H18:J18,"T")</f>
        <v>0</v>
      </c>
      <c r="M18" s="9" t="str">
        <f>IF(G18="","",IF(G18=100,IF(K18&gt;0,"Tidak Valid",IF((K18+L18)&gt;0,"Valid","Tidak Valid")),IF(K18=0,"Tidak Valid",IF((K18+L18)&gt;0,"Valid","Tidak Valid"))))</f>
        <v/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customHeight="1" ht="20">
      <c r="A19" s="7">
        <v>13</v>
      </c>
      <c r="B19" s="7" t="s">
        <v>69</v>
      </c>
      <c r="C19" s="7" t="s">
        <v>70</v>
      </c>
      <c r="D19" s="7">
        <v>1</v>
      </c>
      <c r="E19" s="7" t="s">
        <v>71</v>
      </c>
      <c r="F19" s="7" t="s">
        <v>72</v>
      </c>
      <c r="G19" s="11"/>
      <c r="H19" s="11"/>
      <c r="I19" s="11"/>
      <c r="J19" s="11"/>
      <c r="K19" s="8">
        <f>COUNTIF(H19:J19,"R")</f>
        <v>0</v>
      </c>
      <c r="L19" s="8">
        <f>COUNTIF(H19:J19,"T")</f>
        <v>0</v>
      </c>
      <c r="M19" s="9" t="str">
        <f>IF(G19="","",IF(G19=100,IF(K19&gt;0,"Tidak Valid",IF((K19+L19)&gt;0,"Valid","Tidak Valid")),IF(K19=0,"Tidak Valid",IF((K19+L19)&gt;0,"Valid","Tidak Valid"))))</f>
        <v/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 customHeight="1" ht="20">
      <c r="A20" s="7">
        <v>14</v>
      </c>
      <c r="B20" s="7" t="s">
        <v>73</v>
      </c>
      <c r="C20" s="7" t="s">
        <v>74</v>
      </c>
      <c r="D20" s="7">
        <v>1</v>
      </c>
      <c r="E20" s="7" t="s">
        <v>75</v>
      </c>
      <c r="F20" s="7" t="s">
        <v>76</v>
      </c>
      <c r="G20" s="11"/>
      <c r="H20" s="11"/>
      <c r="I20" s="11"/>
      <c r="J20" s="11"/>
      <c r="K20" s="8">
        <f>COUNTIF(H20:J20,"R")</f>
        <v>0</v>
      </c>
      <c r="L20" s="8">
        <f>COUNTIF(H20:J20,"T")</f>
        <v>0</v>
      </c>
      <c r="M20" s="9" t="str">
        <f>IF(G20="","",IF(G20=100,IF(K20&gt;0,"Tidak Valid",IF((K20+L20)&gt;0,"Valid","Tidak Valid")),IF(K20=0,"Tidak Valid",IF((K20+L20)&gt;0,"Valid","Tidak Valid"))))</f>
        <v/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customHeight="1" ht="20">
      <c r="A21" s="7">
        <v>15</v>
      </c>
      <c r="B21" s="7" t="s">
        <v>77</v>
      </c>
      <c r="C21" s="7" t="s">
        <v>78</v>
      </c>
      <c r="D21" s="7">
        <v>1</v>
      </c>
      <c r="E21" s="7" t="s">
        <v>79</v>
      </c>
      <c r="F21" s="7" t="s">
        <v>80</v>
      </c>
      <c r="G21" s="11"/>
      <c r="H21" s="11"/>
      <c r="I21" s="11"/>
      <c r="J21" s="11"/>
      <c r="K21" s="8">
        <f>COUNTIF(H21:J21,"R")</f>
        <v>0</v>
      </c>
      <c r="L21" s="8">
        <f>COUNTIF(H21:J21,"T")</f>
        <v>0</v>
      </c>
      <c r="M21" s="9" t="str">
        <f>IF(G21="","",IF(G21=100,IF(K21&gt;0,"Tidak Valid",IF((K21+L21)&gt;0,"Valid","Tidak Valid")),IF(K21=0,"Tidak Valid",IF((K21+L21)&gt;0,"Valid","Tidak Valid"))))</f>
        <v/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</row>
    <row r="22" spans="1:52" customHeight="1" ht="20">
      <c r="A22" s="7">
        <v>16</v>
      </c>
      <c r="B22" s="7" t="s">
        <v>81</v>
      </c>
      <c r="C22" s="7" t="s">
        <v>82</v>
      </c>
      <c r="D22" s="7">
        <v>1</v>
      </c>
      <c r="E22" s="7" t="s">
        <v>83</v>
      </c>
      <c r="F22" s="7" t="s">
        <v>84</v>
      </c>
      <c r="G22" s="11"/>
      <c r="H22" s="11"/>
      <c r="I22" s="11"/>
      <c r="J22" s="11"/>
      <c r="K22" s="8">
        <f>COUNTIF(H22:J22,"R")</f>
        <v>0</v>
      </c>
      <c r="L22" s="8">
        <f>COUNTIF(H22:J22,"T")</f>
        <v>0</v>
      </c>
      <c r="M22" s="9" t="str">
        <f>IF(G22="","",IF(G22=100,IF(K22&gt;0,"Tidak Valid",IF((K22+L22)&gt;0,"Valid","Tidak Valid")),IF(K22=0,"Tidak Valid",IF((K22+L22)&gt;0,"Valid","Tidak Valid"))))</f>
        <v/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 customHeight="1" ht="20">
      <c r="A23" s="7">
        <v>17</v>
      </c>
      <c r="B23" s="7" t="s">
        <v>85</v>
      </c>
      <c r="C23" s="7" t="s">
        <v>86</v>
      </c>
      <c r="D23" s="7">
        <v>1</v>
      </c>
      <c r="E23" s="7" t="s">
        <v>87</v>
      </c>
      <c r="F23" s="7" t="s">
        <v>88</v>
      </c>
      <c r="G23" s="11"/>
      <c r="H23" s="11"/>
      <c r="I23" s="11"/>
      <c r="J23" s="11"/>
      <c r="K23" s="8">
        <f>COUNTIF(H23:J23,"R")</f>
        <v>0</v>
      </c>
      <c r="L23" s="8">
        <f>COUNTIF(H23:J23,"T")</f>
        <v>0</v>
      </c>
      <c r="M23" s="9" t="str">
        <f>IF(G23="","",IF(G23=100,IF(K23&gt;0,"Tidak Valid",IF((K23+L23)&gt;0,"Valid","Tidak Valid")),IF(K23=0,"Tidak Valid",IF((K23+L23)&gt;0,"Valid","Tidak Valid"))))</f>
        <v/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</row>
    <row r="24" spans="1:52" customHeight="1" ht="20">
      <c r="A24" s="7">
        <v>18</v>
      </c>
      <c r="B24" s="7" t="s">
        <v>89</v>
      </c>
      <c r="C24" s="7" t="s">
        <v>90</v>
      </c>
      <c r="D24" s="7">
        <v>1</v>
      </c>
      <c r="E24" s="7" t="s">
        <v>91</v>
      </c>
      <c r="F24" s="7" t="s">
        <v>92</v>
      </c>
      <c r="G24" s="11"/>
      <c r="H24" s="11"/>
      <c r="I24" s="11"/>
      <c r="J24" s="11"/>
      <c r="K24" s="8">
        <f>COUNTIF(H24:J24,"R")</f>
        <v>0</v>
      </c>
      <c r="L24" s="8">
        <f>COUNTIF(H24:J24,"T")</f>
        <v>0</v>
      </c>
      <c r="M24" s="9" t="str">
        <f>IF(G24="","",IF(G24=100,IF(K24&gt;0,"Tidak Valid",IF((K24+L24)&gt;0,"Valid","Tidak Valid")),IF(K24=0,"Tidak Valid",IF((K24+L24)&gt;0,"Valid","Tidak Valid"))))</f>
        <v/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</row>
    <row r="25" spans="1:52" customHeight="1" ht="20">
      <c r="A25" s="7">
        <v>19</v>
      </c>
      <c r="B25" s="7" t="s">
        <v>93</v>
      </c>
      <c r="C25" s="7" t="s">
        <v>94</v>
      </c>
      <c r="D25" s="7">
        <v>1</v>
      </c>
      <c r="E25" s="7" t="s">
        <v>95</v>
      </c>
      <c r="F25" s="7" t="s">
        <v>96</v>
      </c>
      <c r="G25" s="11"/>
      <c r="H25" s="11"/>
      <c r="I25" s="11"/>
      <c r="J25" s="11"/>
      <c r="K25" s="8">
        <f>COUNTIF(H25:J25,"R")</f>
        <v>0</v>
      </c>
      <c r="L25" s="8">
        <f>COUNTIF(H25:J25,"T")</f>
        <v>0</v>
      </c>
      <c r="M25" s="9" t="str">
        <f>IF(G25="","",IF(G25=100,IF(K25&gt;0,"Tidak Valid",IF((K25+L25)&gt;0,"Valid","Tidak Valid")),IF(K25=0,"Tidak Valid",IF((K25+L25)&gt;0,"Valid","Tidak Valid"))))</f>
        <v/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 customHeight="1" ht="20">
      <c r="A26" s="7">
        <v>20</v>
      </c>
      <c r="B26" s="7" t="s">
        <v>97</v>
      </c>
      <c r="C26" s="7" t="s">
        <v>98</v>
      </c>
      <c r="D26" s="7">
        <v>1</v>
      </c>
      <c r="E26" s="7" t="s">
        <v>99</v>
      </c>
      <c r="F26" s="7" t="s">
        <v>100</v>
      </c>
      <c r="G26" s="11"/>
      <c r="H26" s="11"/>
      <c r="I26" s="11"/>
      <c r="J26" s="11"/>
      <c r="K26" s="8">
        <f>COUNTIF(H26:J26,"R")</f>
        <v>0</v>
      </c>
      <c r="L26" s="8">
        <f>COUNTIF(H26:J26,"T")</f>
        <v>0</v>
      </c>
      <c r="M26" s="9" t="str">
        <f>IF(G26="","",IF(G26=100,IF(K26&gt;0,"Tidak Valid",IF((K26+L26)&gt;0,"Valid","Tidak Valid")),IF(K26=0,"Tidak Valid",IF((K26+L26)&gt;0,"Valid","Tidak Valid"))))</f>
        <v/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customHeight="1" ht="20">
      <c r="A27" s="7">
        <v>21</v>
      </c>
      <c r="B27" s="7" t="s">
        <v>101</v>
      </c>
      <c r="C27" s="7" t="s">
        <v>102</v>
      </c>
      <c r="D27" s="7">
        <v>1</v>
      </c>
      <c r="E27" s="7" t="s">
        <v>103</v>
      </c>
      <c r="F27" s="7" t="s">
        <v>104</v>
      </c>
      <c r="G27" s="11"/>
      <c r="H27" s="11"/>
      <c r="I27" s="11"/>
      <c r="J27" s="11"/>
      <c r="K27" s="8">
        <f>COUNTIF(H27:J27,"R")</f>
        <v>0</v>
      </c>
      <c r="L27" s="8">
        <f>COUNTIF(H27:J27,"T")</f>
        <v>0</v>
      </c>
      <c r="M27" s="9" t="str">
        <f>IF(G27="","",IF(G27=100,IF(K27&gt;0,"Tidak Valid",IF((K27+L27)&gt;0,"Valid","Tidak Valid")),IF(K27=0,"Tidak Valid",IF((K27+L27)&gt;0,"Valid","Tidak Valid"))))</f>
        <v/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customHeight="1" ht="20">
      <c r="A28" s="7">
        <v>22</v>
      </c>
      <c r="B28" s="7" t="s">
        <v>105</v>
      </c>
      <c r="C28" s="7" t="s">
        <v>106</v>
      </c>
      <c r="D28" s="7">
        <v>1</v>
      </c>
      <c r="E28" s="7" t="s">
        <v>107</v>
      </c>
      <c r="F28" s="7" t="s">
        <v>108</v>
      </c>
      <c r="G28" s="11"/>
      <c r="H28" s="11"/>
      <c r="I28" s="11"/>
      <c r="J28" s="11"/>
      <c r="K28" s="8">
        <f>COUNTIF(H28:J28,"R")</f>
        <v>0</v>
      </c>
      <c r="L28" s="8">
        <f>COUNTIF(H28:J28,"T")</f>
        <v>0</v>
      </c>
      <c r="M28" s="9" t="str">
        <f>IF(G28="","",IF(G28=100,IF(K28&gt;0,"Tidak Valid",IF((K28+L28)&gt;0,"Valid","Tidak Valid")),IF(K28=0,"Tidak Valid",IF((K28+L28)&gt;0,"Valid","Tidak Valid"))))</f>
        <v/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 customHeight="1" ht="20">
      <c r="A29" s="7">
        <v>23</v>
      </c>
      <c r="B29" s="7" t="s">
        <v>109</v>
      </c>
      <c r="C29" s="7" t="s">
        <v>110</v>
      </c>
      <c r="D29" s="7">
        <v>1</v>
      </c>
      <c r="E29" s="7" t="s">
        <v>111</v>
      </c>
      <c r="F29" s="7" t="s">
        <v>112</v>
      </c>
      <c r="G29" s="11"/>
      <c r="H29" s="11"/>
      <c r="I29" s="11"/>
      <c r="J29" s="11"/>
      <c r="K29" s="8">
        <f>COUNTIF(H29:J29,"R")</f>
        <v>0</v>
      </c>
      <c r="L29" s="8">
        <f>COUNTIF(H29:J29,"T")</f>
        <v>0</v>
      </c>
      <c r="M29" s="9" t="str">
        <f>IF(G29="","",IF(G29=100,IF(K29&gt;0,"Tidak Valid",IF((K29+L29)&gt;0,"Valid","Tidak Valid")),IF(K29=0,"Tidak Valid",IF((K29+L29)&gt;0,"Valid","Tidak Valid"))))</f>
        <v/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customHeight="1" ht="20">
      <c r="A30" s="7">
        <v>24</v>
      </c>
      <c r="B30" s="7" t="s">
        <v>113</v>
      </c>
      <c r="C30" s="7" t="s">
        <v>114</v>
      </c>
      <c r="D30" s="7">
        <v>1</v>
      </c>
      <c r="E30" s="7" t="s">
        <v>115</v>
      </c>
      <c r="F30" s="7" t="s">
        <v>116</v>
      </c>
      <c r="G30" s="11"/>
      <c r="H30" s="11"/>
      <c r="I30" s="11"/>
      <c r="J30" s="11"/>
      <c r="K30" s="8">
        <f>COUNTIF(H30:J30,"R")</f>
        <v>0</v>
      </c>
      <c r="L30" s="8">
        <f>COUNTIF(H30:J30,"T")</f>
        <v>0</v>
      </c>
      <c r="M30" s="9" t="str">
        <f>IF(G30="","",IF(G30=100,IF(K30&gt;0,"Tidak Valid",IF((K30+L30)&gt;0,"Valid","Tidak Valid")),IF(K30=0,"Tidak Valid",IF((K30+L30)&gt;0,"Valid","Tidak Valid"))))</f>
        <v/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</row>
    <row r="31" spans="1:52" customHeight="1" ht="20">
      <c r="A31" s="7">
        <v>25</v>
      </c>
      <c r="B31" s="7" t="s">
        <v>117</v>
      </c>
      <c r="C31" s="7" t="s">
        <v>118</v>
      </c>
      <c r="D31" s="7">
        <v>1</v>
      </c>
      <c r="E31" s="7" t="s">
        <v>119</v>
      </c>
      <c r="F31" s="7" t="s">
        <v>120</v>
      </c>
      <c r="G31" s="11"/>
      <c r="H31" s="11"/>
      <c r="I31" s="11"/>
      <c r="J31" s="11"/>
      <c r="K31" s="8">
        <f>COUNTIF(H31:J31,"R")</f>
        <v>0</v>
      </c>
      <c r="L31" s="8">
        <f>COUNTIF(H31:J31,"T")</f>
        <v>0</v>
      </c>
      <c r="M31" s="9" t="str">
        <f>IF(G31="","",IF(G31=100,IF(K31&gt;0,"Tidak Valid",IF((K31+L31)&gt;0,"Valid","Tidak Valid")),IF(K31=0,"Tidak Valid",IF((K31+L31)&gt;0,"Valid","Tidak Valid"))))</f>
        <v/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 customHeight="1" ht="20">
      <c r="A32" s="7">
        <v>26</v>
      </c>
      <c r="B32" s="7" t="s">
        <v>121</v>
      </c>
      <c r="C32" s="7" t="s">
        <v>122</v>
      </c>
      <c r="D32" s="7">
        <v>1</v>
      </c>
      <c r="E32" s="7" t="s">
        <v>123</v>
      </c>
      <c r="F32" s="7" t="s">
        <v>124</v>
      </c>
      <c r="G32" s="11"/>
      <c r="H32" s="11"/>
      <c r="I32" s="11"/>
      <c r="J32" s="11"/>
      <c r="K32" s="8">
        <f>COUNTIF(H32:J32,"R")</f>
        <v>0</v>
      </c>
      <c r="L32" s="8">
        <f>COUNTIF(H32:J32,"T")</f>
        <v>0</v>
      </c>
      <c r="M32" s="9" t="str">
        <f>IF(G32="","",IF(G32=100,IF(K32&gt;0,"Tidak Valid",IF((K32+L32)&gt;0,"Valid","Tidak Valid")),IF(K32=0,"Tidak Valid",IF((K32+L32)&gt;0,"Valid","Tidak Valid"))))</f>
        <v/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customHeight="1" ht="20">
      <c r="A33" s="7">
        <v>27</v>
      </c>
      <c r="B33" s="7" t="s">
        <v>125</v>
      </c>
      <c r="C33" s="7" t="s">
        <v>126</v>
      </c>
      <c r="D33" s="7">
        <v>1</v>
      </c>
      <c r="E33" s="7" t="s">
        <v>127</v>
      </c>
      <c r="F33" s="7" t="s">
        <v>128</v>
      </c>
      <c r="G33" s="11"/>
      <c r="H33" s="11"/>
      <c r="I33" s="11"/>
      <c r="J33" s="11"/>
      <c r="K33" s="8">
        <f>COUNTIF(H33:J33,"R")</f>
        <v>0</v>
      </c>
      <c r="L33" s="8">
        <f>COUNTIF(H33:J33,"T")</f>
        <v>0</v>
      </c>
      <c r="M33" s="9" t="str">
        <f>IF(G33="","",IF(G33=100,IF(K33&gt;0,"Tidak Valid",IF((K33+L33)&gt;0,"Valid","Tidak Valid")),IF(K33=0,"Tidak Valid",IF((K33+L33)&gt;0,"Valid","Tidak Valid"))))</f>
        <v/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</row>
    <row r="34" spans="1:52" customHeight="1" ht="20">
      <c r="A34" s="7">
        <v>28</v>
      </c>
      <c r="B34" s="7" t="s">
        <v>129</v>
      </c>
      <c r="C34" s="7" t="s">
        <v>130</v>
      </c>
      <c r="D34" s="7">
        <v>1</v>
      </c>
      <c r="E34" s="7" t="s">
        <v>131</v>
      </c>
      <c r="F34" s="7" t="s">
        <v>132</v>
      </c>
      <c r="G34" s="11"/>
      <c r="H34" s="11"/>
      <c r="I34" s="11"/>
      <c r="J34" s="11"/>
      <c r="K34" s="8">
        <f>COUNTIF(H34:J34,"R")</f>
        <v>0</v>
      </c>
      <c r="L34" s="8">
        <f>COUNTIF(H34:J34,"T")</f>
        <v>0</v>
      </c>
      <c r="M34" s="9" t="str">
        <f>IF(G34="","",IF(G34=100,IF(K34&gt;0,"Tidak Valid",IF((K34+L34)&gt;0,"Valid","Tidak Valid")),IF(K34=0,"Tidak Valid",IF((K34+L34)&gt;0,"Valid","Tidak Valid"))))</f>
        <v/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 customHeight="1" ht="20">
      <c r="A35" s="7">
        <v>29</v>
      </c>
      <c r="B35" s="7" t="s">
        <v>133</v>
      </c>
      <c r="C35" s="7" t="s">
        <v>134</v>
      </c>
      <c r="D35" s="7">
        <v>1</v>
      </c>
      <c r="E35" s="7" t="s">
        <v>135</v>
      </c>
      <c r="F35" s="7" t="s">
        <v>136</v>
      </c>
      <c r="G35" s="11"/>
      <c r="H35" s="11"/>
      <c r="I35" s="11"/>
      <c r="J35" s="11"/>
      <c r="K35" s="8">
        <f>COUNTIF(H35:J35,"R")</f>
        <v>0</v>
      </c>
      <c r="L35" s="8">
        <f>COUNTIF(H35:J35,"T")</f>
        <v>0</v>
      </c>
      <c r="M35" s="9" t="str">
        <f>IF(G35="","",IF(G35=100,IF(K35&gt;0,"Tidak Valid",IF((K35+L35)&gt;0,"Valid","Tidak Valid")),IF(K35=0,"Tidak Valid",IF((K35+L35)&gt;0,"Valid","Tidak Valid"))))</f>
        <v/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 customHeight="1" ht="20">
      <c r="A36" s="7">
        <v>30</v>
      </c>
      <c r="B36" s="7" t="s">
        <v>137</v>
      </c>
      <c r="C36" s="7" t="s">
        <v>138</v>
      </c>
      <c r="D36" s="7">
        <v>1</v>
      </c>
      <c r="E36" s="7" t="s">
        <v>139</v>
      </c>
      <c r="F36" s="7" t="s">
        <v>140</v>
      </c>
      <c r="G36" s="11"/>
      <c r="H36" s="11"/>
      <c r="I36" s="11"/>
      <c r="J36" s="11"/>
      <c r="K36" s="8">
        <f>COUNTIF(H36:J36,"R")</f>
        <v>0</v>
      </c>
      <c r="L36" s="8">
        <f>COUNTIF(H36:J36,"T")</f>
        <v>0</v>
      </c>
      <c r="M36" s="9" t="str">
        <f>IF(G36="","",IF(G36=100,IF(K36&gt;0,"Tidak Valid",IF((K36+L36)&gt;0,"Valid","Tidak Valid")),IF(K36=0,"Tidak Valid",IF((K36+L36)&gt;0,"Valid","Tidak Valid"))))</f>
        <v/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8" spans="1:52">
      <c r="A38" s="1" t="s">
        <v>141</v>
      </c>
    </row>
    <row r="39" spans="1:52">
      <c r="A39" t="s">
        <v>142</v>
      </c>
    </row>
    <row r="40" spans="1:52">
      <c r="A40" t="s">
        <v>143</v>
      </c>
    </row>
    <row r="41" spans="1:52">
      <c r="A41" t="s">
        <v>144</v>
      </c>
    </row>
    <row r="42" spans="1:52">
      <c r="A42" s="2" t="s">
        <v>145</v>
      </c>
    </row>
    <row r="43" spans="1:52">
      <c r="A43" t="s">
        <v>146</v>
      </c>
    </row>
    <row r="44" spans="1:52">
      <c r="A44" t="s">
        <v>147</v>
      </c>
    </row>
    <row r="45" spans="1:52">
      <c r="A45" t="s">
        <v>148</v>
      </c>
    </row>
    <row r="46" spans="1:52">
      <c r="A46" t="s">
        <v>149</v>
      </c>
    </row>
  </sheetData>
  <sheetProtection password="E249" sheet="1"/>
  <mergeCells>
    <mergeCell ref="A3:A6"/>
    <mergeCell ref="B3:B6"/>
    <mergeCell ref="C3:C6"/>
    <mergeCell ref="D3:D6"/>
    <mergeCell ref="E3:E6"/>
    <mergeCell ref="F3:F6"/>
    <mergeCell ref="G3:G6"/>
    <mergeCell ref="H3:J3"/>
    <mergeCell ref="K3:M3"/>
  </mergeCells>
  <dataValidations count="120"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1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1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1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6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7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7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7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8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8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8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29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29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29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0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0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0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1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1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1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2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2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2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3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3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3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4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4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4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5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5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5">
      <formula1>"T,R"</formula1>
    </dataValidation>
    <dataValidation type="whole" errorStyle="stop" operator="between" allowBlank="0" showDropDown="1" showInputMessage="1" showErrorMessage="1" errorTitle="Input Salah" error="Hanya boleh memasukkan angka antara 1 dan 100." promptTitle="Input Angka" prompt="Masukkan angka antara 1 dan 100." sqref="G36">
      <formula1>1</formula1>
      <formula2>100</formula2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H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I36">
      <formula1>"T,R"</formula1>
    </dataValidation>
    <dataValidation type="list" errorStyle="stop" operator="between" allowBlank="0" showDropDown="0" showInputMessage="1" showErrorMessage="1" errorTitle="Input Error" error="Data tidak sesuai list, Silahkan isi dengan T untuk Pencapaian Sangat Optimal atau R untuk Pencapaian yang Perlu Peningkatan" promptTitle="Ketercapaian TP " prompt="T = TP dicapai dengan Sangat Optimal, R = TP masih Perlu Peningkatan" sqref="J36">
      <formula1>"T,R"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2026-06-12T02:42:05+00:00</dcterms:created>
  <dcterms:modified xsi:type="dcterms:W3CDTF">2026-06-12T02:42:05+00:00</dcterms:modified>
  <dc:title>Untitled Spreadsheet</dc:title>
  <dc:description/>
  <dc:subject/>
  <cp:keywords/>
  <cp:category/>
</cp:coreProperties>
</file>